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Лист1!$A$1:$D$114</definedName>
  </definedNames>
  <calcPr calcId="144525"/>
</workbook>
</file>

<file path=xl/calcChain.xml><?xml version="1.0" encoding="utf-8"?>
<calcChain xmlns="http://schemas.openxmlformats.org/spreadsheetml/2006/main">
  <c r="B53" i="1" l="1"/>
  <c r="B99" i="1" l="1"/>
  <c r="B29" i="1" l="1"/>
  <c r="B102" i="1"/>
  <c r="B91" i="1"/>
  <c r="B11" i="1" l="1"/>
  <c r="B19" i="1" l="1"/>
  <c r="B8" i="1" l="1"/>
  <c r="B111" i="1"/>
  <c r="B110" i="1" s="1"/>
  <c r="B96" i="1"/>
  <c r="B93" i="1"/>
  <c r="B21" i="1"/>
  <c r="B16" i="1"/>
  <c r="B13" i="1"/>
  <c r="B10" i="1"/>
  <c r="B9" i="1" s="1"/>
  <c r="B112" i="1" l="1"/>
  <c r="B113" i="1" l="1"/>
  <c r="B114" i="1" s="1"/>
</calcChain>
</file>

<file path=xl/sharedStrings.xml><?xml version="1.0" encoding="utf-8"?>
<sst xmlns="http://schemas.openxmlformats.org/spreadsheetml/2006/main" count="208" uniqueCount="129">
  <si>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</si>
  <si>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</si>
  <si>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</si>
  <si>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</si>
  <si>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</si>
  <si>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</si>
  <si>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</si>
  <si>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</si>
  <si>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</si>
  <si>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</si>
  <si>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</si>
  <si>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</si>
  <si>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</si>
  <si>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</si>
  <si>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</si>
  <si>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</si>
  <si>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</si>
  <si>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</si>
  <si>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</si>
  <si>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</si>
  <si>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</si>
  <si>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</si>
  <si>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</si>
  <si>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</si>
  <si>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</si>
  <si>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Устранение свищей хомутами</t>
  </si>
  <si>
    <t>Адрес: ул. Бабушкина, д. 7</t>
  </si>
  <si>
    <t>Доходы по дому:</t>
  </si>
  <si>
    <t>15. Прочая работа ( услуга)</t>
  </si>
  <si>
    <t>Расходы по снятию показаний с ИПУ по электроэнергии</t>
  </si>
  <si>
    <t>шт.</t>
  </si>
  <si>
    <t>Очистка канализационной сети</t>
  </si>
  <si>
    <t>узел</t>
  </si>
  <si>
    <t>руб.</t>
  </si>
  <si>
    <t>дом</t>
  </si>
  <si>
    <t>Осмотр подвала</t>
  </si>
  <si>
    <t>Отключение отопления</t>
  </si>
  <si>
    <t>Прокладка электрокабеля АВВГ 2*2,5 мм2</t>
  </si>
  <si>
    <t>Ремонт доводчика</t>
  </si>
  <si>
    <t>шт</t>
  </si>
  <si>
    <t>Ремонт межпанельных швов с исп. автовышки</t>
  </si>
  <si>
    <t>Утепление вентпродухов изовером</t>
  </si>
  <si>
    <t>замена электрической лампы накаливания</t>
  </si>
  <si>
    <t>замер температуры воздуха в кв.</t>
  </si>
  <si>
    <t>помещ</t>
  </si>
  <si>
    <t>замеры темпер. воздуха в квартире и подвале</t>
  </si>
  <si>
    <t>замер</t>
  </si>
  <si>
    <t>исполнение заявок не связанных с ремонтом</t>
  </si>
  <si>
    <t>установка светильника с датчиком на движение</t>
  </si>
  <si>
    <t>Вывод трубопровода горячего водоснабжения в подъезд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</si>
  <si>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</si>
  <si>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</si>
  <si>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</si>
  <si>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Дератизация Дезснабсервис</t>
  </si>
  <si>
    <t>Закрытие вентпродуха аэродромными щитами(без стоим. щита)</t>
  </si>
  <si>
    <t>Замена вентиля д. 20 д. 15</t>
  </si>
  <si>
    <t>Замена вентиля на радиаторе</t>
  </si>
  <si>
    <t>Замена врезки на радиаторе</t>
  </si>
  <si>
    <t>Замена контргайки на радиаторе</t>
  </si>
  <si>
    <t>Обработка деревьев</t>
  </si>
  <si>
    <t>Опрессовка тепловых узлов при сдаче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</si>
  <si>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</si>
  <si>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</si>
  <si>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сантех. оборудования</t>
  </si>
  <si>
    <t>Осмотр электросчетчика</t>
  </si>
  <si>
    <t>Остекление окна в подъезде</t>
  </si>
  <si>
    <t>Остекление оконых рам</t>
  </si>
  <si>
    <t>Отведение сточных вод в целях сод.общ.имущ.МКД3,4кв.2022г.1-5эт.К=0,6;</t>
  </si>
  <si>
    <t>Очистка козырька над входом в подъзд от мусора</t>
  </si>
  <si>
    <t>Очистка кровли от снега и сосулек</t>
  </si>
  <si>
    <t>Перезапуск стояков отопления</t>
  </si>
  <si>
    <t>Подготовка теплового узла к сдаче</t>
  </si>
  <si>
    <t>Промывка канализационного выпуска</t>
  </si>
  <si>
    <t>Протяжка контактов на электроприборах</t>
  </si>
  <si>
    <t>Прочистка вентиляции</t>
  </si>
  <si>
    <t>Прочистка труб ХВС-розлива</t>
  </si>
  <si>
    <t>Регулировка теплоносителя</t>
  </si>
  <si>
    <t>Ремонт (утепление и гидроизоляция) межпанельных швов, 2022 г.</t>
  </si>
  <si>
    <t>Ремонт КНС</t>
  </si>
  <si>
    <t>кв</t>
  </si>
  <si>
    <t>Ремонт дверных полотен</t>
  </si>
  <si>
    <t>Ремонт козырька</t>
  </si>
  <si>
    <t>Ремонт тамбурной двери (деревянной)</t>
  </si>
  <si>
    <t>Санитарная обрезка сухих вершин и веток деревьев с исп-ем автовышки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</si>
  <si>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</si>
  <si>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</si>
  <si>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</si>
  <si>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Смена вентиля д.20 на внутридомовой системе отопления(со сваркой)</t>
  </si>
  <si>
    <t>Смена вентиля д.20 на внутридомовых трубопроводах водоснабжения</t>
  </si>
  <si>
    <t>Смена резьб всех диаметров с использованием сварки</t>
  </si>
  <si>
    <t>Смена розлива отопления д. 32 со сбросом и последующим заполнением</t>
  </si>
  <si>
    <t>розлив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</si>
  <si>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</si>
  <si>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</si>
  <si>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</si>
  <si>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</si>
  <si>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</si>
  <si>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</si>
  <si>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</si>
  <si>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</si>
  <si>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</si>
  <si>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</si>
  <si>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досок объявлений (без стоимости досок)</t>
  </si>
  <si>
    <t>Установка навесного замка</t>
  </si>
  <si>
    <t>Устранение свищей сваркой (с заплаткой)</t>
  </si>
  <si>
    <t>свищ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</si>
  <si>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</si>
  <si>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</si>
  <si>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Чистка врезки</t>
  </si>
  <si>
    <t>Чистка и мелкий ремонт розлива ХВС</t>
  </si>
  <si>
    <t>Чистка стояка ХВС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</si>
  <si>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</si>
  <si>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</si>
  <si>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замена стояка отопления (сварка)</t>
  </si>
  <si>
    <t>навеска замка (крабовый)</t>
  </si>
  <si>
    <t>осмотр подвала</t>
  </si>
  <si>
    <t>открытие продухов</t>
  </si>
  <si>
    <t>регулировка теплоносителя</t>
  </si>
  <si>
    <t>установка пружины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</si>
  <si>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</si>
  <si>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</si>
  <si>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</si>
  <si>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</si>
  <si>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</si>
  <si>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 xml:space="preserve">Всего доходов на дому за 2022 год </t>
  </si>
  <si>
    <t>Скос травы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</si>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</sst>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Fill="1" applyAlignment="1">
      <alignment horizontal="center" wrapText="1"/>
    </xf>
    <xf numFmtId="2" fontId="2" fillId="0" borderId="0" xfId="0" applyNumberFormat="1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164" fontId="2" fillId="0" borderId="0" xfId="2" applyFont="1" applyFill="1" applyBorder="1" applyAlignment="1">
      <alignment horizontal="center"/>
    </xf>
    <xf numFmtId="164" fontId="3" fillId="0" borderId="0" xfId="2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center" vertical="center" wrapText="1"/>
    </xf>
    <xf numFmtId="164" fontId="5" fillId="0" borderId="0" xfId="2" applyFont="1" applyFill="1" applyBorder="1" applyAlignment="1">
      <alignment horizontal="center" vertical="center" wrapText="1"/>
    </xf>
    <xf numFmtId="164" fontId="2" fillId="0" borderId="0" xfId="2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164" fontId="8" fillId="3" borderId="2" xfId="2" applyFont="1" applyFill="1" applyBorder="1" applyAlignment="1">
      <alignment horizontal="center" vertical="center" wrapText="1"/>
    </xf>
    <xf numFmtId="164" fontId="9" fillId="3" borderId="2" xfId="2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164" fontId="7" fillId="3" borderId="2" xfId="2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164" fontId="3" fillId="3" borderId="4" xfId="2" applyFont="1" applyFill="1" applyBorder="1" applyAlignment="1">
      <alignment horizontal="center" vertical="center" wrapText="1"/>
    </xf>
    <xf numFmtId="164" fontId="2" fillId="3" borderId="4" xfId="2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wrapText="1"/>
    </xf>
    <xf numFmtId="0" fontId="3" fillId="3" borderId="5" xfId="0" applyFont="1" applyFill="1" applyBorder="1" applyAlignment="1">
      <alignment horizontal="left" vertical="center" wrapText="1"/>
    </xf>
    <xf numFmtId="164" fontId="3" fillId="3" borderId="5" xfId="2" applyFont="1" applyFill="1" applyBorder="1" applyAlignment="1">
      <alignment horizontal="center" vertical="center" wrapText="1"/>
    </xf>
    <xf numFmtId="164" fontId="2" fillId="3" borderId="5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 vertical="center" wrapText="1"/>
    </xf>
    <xf numFmtId="164" fontId="5" fillId="3" borderId="2" xfId="2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/>
    </xf>
    <xf numFmtId="164" fontId="2" fillId="3" borderId="2" xfId="2" applyFont="1" applyFill="1" applyBorder="1" applyAlignment="1">
      <alignment horizontal="center"/>
    </xf>
    <xf numFmtId="164" fontId="3" fillId="3" borderId="2" xfId="2" applyFont="1" applyFill="1" applyBorder="1" applyAlignment="1">
      <alignment horizontal="center" vertical="center"/>
    </xf>
    <xf numFmtId="164" fontId="2" fillId="3" borderId="2" xfId="2" applyFont="1" applyFill="1" applyBorder="1" applyAlignment="1">
      <alignment horizontal="center" vertical="center"/>
    </xf>
    <xf numFmtId="0" fontId="2" fillId="3" borderId="0" xfId="0" applyFont="1" applyFill="1"/>
    <xf numFmtId="164" fontId="5" fillId="3" borderId="2" xfId="2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7" fillId="3" borderId="2" xfId="1" applyFont="1" applyFill="1" applyBorder="1" applyAlignment="1">
      <alignment horizontal="left" vertical="center" wrapText="1"/>
    </xf>
    <xf numFmtId="0" fontId="3" fillId="3" borderId="0" xfId="0" applyFont="1" applyFill="1"/>
    <xf numFmtId="0" fontId="5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/>
    <xf numFmtId="164" fontId="3" fillId="3" borderId="2" xfId="0" applyNumberFormat="1" applyFont="1" applyFill="1" applyBorder="1"/>
    <xf numFmtId="0" fontId="0" fillId="0" borderId="0" xfId="0"/>
    <xf numFmtId="164" fontId="7" fillId="3" borderId="2" xfId="2" applyFont="1" applyFill="1" applyBorder="1" applyAlignment="1" applyProtection="1">
      <alignment horizontal="center"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164" fontId="3" fillId="3" borderId="2" xfId="2" applyFont="1" applyFill="1" applyBorder="1" applyAlignment="1">
      <alignment vertical="center"/>
    </xf>
    <xf numFmtId="164" fontId="9" fillId="3" borderId="2" xfId="2" applyFont="1" applyFill="1" applyBorder="1" applyAlignment="1" applyProtection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"/>
  <sheetViews>
    <sheetView tabSelected="1" topLeftCell="A106" workbookViewId="0">
      <selection activeCell="D9" sqref="D9"/>
    </sheetView>
  </sheetViews>
  <sheetFormatPr defaultRowHeight="15" outlineLevelRow="2" x14ac:dyDescent="0.25"/>
  <cols>
    <col min="1" max="1" width="59.5703125" style="4" customWidth="1"/>
    <col min="2" max="2" width="17.42578125" style="12" customWidth="1"/>
    <col min="3" max="3" width="9.28515625" style="12" customWidth="1"/>
    <col min="4" max="4" width="14.42578125" style="12" customWidth="1"/>
    <col min="5" max="5" width="17.28515625" style="1" customWidth="1"/>
    <col min="6" max="16384" width="9.140625" style="1"/>
  </cols>
  <sheetData>
    <row r="1" spans="1:5" s="13" customFormat="1" ht="46.5" customHeight="1" x14ac:dyDescent="0.25">
      <c r="A1" s="48" t="s">
        <v>6</v>
      </c>
      <c r="B1" s="48"/>
      <c r="C1" s="48"/>
      <c r="D1" s="48"/>
    </row>
    <row r="2" spans="1:5" s="13" customFormat="1" ht="17.25" customHeight="1" x14ac:dyDescent="0.25">
      <c r="A2" s="14" t="s">
        <v>26</v>
      </c>
      <c r="B2" s="50" t="s">
        <v>119</v>
      </c>
      <c r="C2" s="50"/>
      <c r="D2" s="50"/>
    </row>
    <row r="3" spans="1:5" s="13" customFormat="1" ht="57" x14ac:dyDescent="0.25">
      <c r="A3" s="15" t="s">
        <v>2</v>
      </c>
      <c r="B3" s="16" t="s">
        <v>19</v>
      </c>
      <c r="C3" s="17" t="s">
        <v>0</v>
      </c>
      <c r="D3" s="16" t="s">
        <v>1</v>
      </c>
    </row>
    <row r="4" spans="1:5" s="13" customFormat="1" x14ac:dyDescent="0.25">
      <c r="A4" s="15" t="s">
        <v>120</v>
      </c>
      <c r="B4" s="46">
        <v>96531.78300000017</v>
      </c>
      <c r="C4" s="47" t="s">
        <v>33</v>
      </c>
      <c r="D4" s="16"/>
    </row>
    <row r="5" spans="1:5" s="13" customFormat="1" x14ac:dyDescent="0.25">
      <c r="A5" s="51" t="s">
        <v>27</v>
      </c>
      <c r="B5" s="52"/>
      <c r="C5" s="52"/>
      <c r="D5" s="53"/>
    </row>
    <row r="6" spans="1:5" s="13" customFormat="1" ht="18" customHeight="1" x14ac:dyDescent="0.25">
      <c r="A6" s="15" t="s">
        <v>121</v>
      </c>
      <c r="B6" s="16">
        <v>1059875.83</v>
      </c>
      <c r="C6" s="43" t="s">
        <v>33</v>
      </c>
      <c r="D6" s="16"/>
    </row>
    <row r="7" spans="1:5" s="13" customFormat="1" ht="16.5" customHeight="1" x14ac:dyDescent="0.25">
      <c r="A7" s="15" t="s">
        <v>122</v>
      </c>
      <c r="B7" s="16">
        <v>968860.43</v>
      </c>
      <c r="C7" s="43" t="s">
        <v>33</v>
      </c>
      <c r="D7" s="16"/>
    </row>
    <row r="8" spans="1:5" s="13" customFormat="1" x14ac:dyDescent="0.25">
      <c r="A8" s="15" t="s">
        <v>123</v>
      </c>
      <c r="B8" s="16">
        <f>B7-B6</f>
        <v>-91015.400000000023</v>
      </c>
      <c r="C8" s="43" t="s">
        <v>33</v>
      </c>
      <c r="D8" s="16"/>
    </row>
    <row r="9" spans="1:5" s="13" customFormat="1" x14ac:dyDescent="0.25">
      <c r="A9" s="15" t="s">
        <v>7</v>
      </c>
      <c r="B9" s="16">
        <f>B10</f>
        <v>13543.68</v>
      </c>
      <c r="C9" s="43" t="s">
        <v>33</v>
      </c>
      <c r="D9" s="16"/>
    </row>
    <row r="10" spans="1:5" s="13" customFormat="1" x14ac:dyDescent="0.25">
      <c r="A10" s="37" t="s">
        <v>8</v>
      </c>
      <c r="B10" s="19">
        <f>600*12+528.64*12</f>
        <v>13543.68</v>
      </c>
      <c r="C10" s="43" t="s">
        <v>33</v>
      </c>
      <c r="D10" s="19"/>
    </row>
    <row r="11" spans="1:5" s="13" customFormat="1" x14ac:dyDescent="0.25">
      <c r="A11" s="18" t="s">
        <v>124</v>
      </c>
      <c r="B11" s="16">
        <f>B6</f>
        <v>1059875.83</v>
      </c>
      <c r="C11" s="43" t="s">
        <v>33</v>
      </c>
      <c r="D11" s="19"/>
    </row>
    <row r="12" spans="1:5" s="13" customFormat="1" x14ac:dyDescent="0.25">
      <c r="A12" s="49" t="s">
        <v>9</v>
      </c>
      <c r="B12" s="49"/>
      <c r="C12" s="49"/>
      <c r="D12" s="49"/>
    </row>
    <row r="13" spans="1:5" s="13" customFormat="1" ht="29.25" thickBot="1" x14ac:dyDescent="0.3">
      <c r="A13" s="20" t="s">
        <v>10</v>
      </c>
      <c r="B13" s="21">
        <f>B14+B15</f>
        <v>181054.26</v>
      </c>
      <c r="C13" s="22"/>
      <c r="D13" s="22"/>
      <c r="E13" s="23"/>
    </row>
    <row r="14" spans="1:5" s="42" customFormat="1" ht="15.75" thickBot="1" x14ac:dyDescent="0.3">
      <c r="A14" s="44" t="s">
        <v>100</v>
      </c>
      <c r="B14" s="45">
        <v>86565.33</v>
      </c>
      <c r="C14" s="44" t="s">
        <v>3</v>
      </c>
      <c r="D14" s="45">
        <v>19809</v>
      </c>
    </row>
    <row r="15" spans="1:5" s="42" customFormat="1" ht="15.75" thickBot="1" x14ac:dyDescent="0.3">
      <c r="A15" s="44" t="s">
        <v>101</v>
      </c>
      <c r="B15" s="45">
        <v>94488.93</v>
      </c>
      <c r="C15" s="44" t="s">
        <v>3</v>
      </c>
      <c r="D15" s="45">
        <v>19809</v>
      </c>
    </row>
    <row r="16" spans="1:5" s="13" customFormat="1" ht="29.25" thickBot="1" x14ac:dyDescent="0.3">
      <c r="A16" s="24" t="s">
        <v>11</v>
      </c>
      <c r="B16" s="25">
        <f>B17+B18</f>
        <v>82602.28</v>
      </c>
      <c r="C16" s="26"/>
      <c r="D16" s="26"/>
    </row>
    <row r="17" spans="1:6" s="42" customFormat="1" ht="15.75" thickBot="1" x14ac:dyDescent="0.3">
      <c r="A17" s="44" t="s">
        <v>96</v>
      </c>
      <c r="B17" s="45">
        <v>36883.120000000003</v>
      </c>
      <c r="C17" s="44" t="s">
        <v>3</v>
      </c>
      <c r="D17" s="45">
        <v>18213.88</v>
      </c>
    </row>
    <row r="18" spans="1:6" s="42" customFormat="1" ht="15.75" thickBot="1" x14ac:dyDescent="0.3">
      <c r="A18" s="44" t="s">
        <v>97</v>
      </c>
      <c r="B18" s="45">
        <v>45719.16</v>
      </c>
      <c r="C18" s="44" t="s">
        <v>3</v>
      </c>
      <c r="D18" s="45">
        <v>19809</v>
      </c>
    </row>
    <row r="19" spans="1:6" s="13" customFormat="1" ht="29.25" thickBot="1" x14ac:dyDescent="0.3">
      <c r="A19" s="14" t="s">
        <v>12</v>
      </c>
      <c r="B19" s="27">
        <f>B20</f>
        <v>0</v>
      </c>
      <c r="C19" s="28"/>
      <c r="D19" s="29"/>
    </row>
    <row r="20" spans="1:6" s="42" customFormat="1" ht="15.75" thickBot="1" x14ac:dyDescent="0.3">
      <c r="A20" s="44"/>
      <c r="B20" s="45"/>
      <c r="C20" s="44"/>
      <c r="D20" s="45"/>
    </row>
    <row r="21" spans="1:6" s="13" customFormat="1" ht="43.5" thickBot="1" x14ac:dyDescent="0.3">
      <c r="A21" s="14" t="s">
        <v>13</v>
      </c>
      <c r="B21" s="27">
        <f>SUM(B22:B28)</f>
        <v>25751.699999999997</v>
      </c>
      <c r="C21" s="29"/>
      <c r="D21" s="29"/>
    </row>
    <row r="22" spans="1:6" s="42" customFormat="1" ht="15.75" thickBot="1" x14ac:dyDescent="0.3">
      <c r="A22" s="44" t="s">
        <v>50</v>
      </c>
      <c r="B22" s="45">
        <v>1980.9</v>
      </c>
      <c r="C22" s="44" t="s">
        <v>3</v>
      </c>
      <c r="D22" s="45">
        <v>19809</v>
      </c>
    </row>
    <row r="23" spans="1:6" s="42" customFormat="1" ht="15.75" thickBot="1" x14ac:dyDescent="0.3">
      <c r="A23" s="44" t="s">
        <v>51</v>
      </c>
      <c r="B23" s="45">
        <v>2178.9899999999998</v>
      </c>
      <c r="C23" s="44" t="s">
        <v>3</v>
      </c>
      <c r="D23" s="45">
        <v>19809</v>
      </c>
    </row>
    <row r="24" spans="1:6" s="42" customFormat="1" ht="15.75" thickBot="1" x14ac:dyDescent="0.3">
      <c r="A24" s="44" t="s">
        <v>67</v>
      </c>
      <c r="B24" s="45">
        <v>1188.54</v>
      </c>
      <c r="C24" s="44" t="s">
        <v>3</v>
      </c>
      <c r="D24" s="45">
        <v>19809</v>
      </c>
    </row>
    <row r="25" spans="1:6" s="42" customFormat="1" ht="15.75" thickBot="1" x14ac:dyDescent="0.3">
      <c r="A25" s="44" t="s">
        <v>106</v>
      </c>
      <c r="B25" s="45">
        <v>1782.81</v>
      </c>
      <c r="C25" s="44" t="s">
        <v>3</v>
      </c>
      <c r="D25" s="45">
        <v>19809</v>
      </c>
    </row>
    <row r="26" spans="1:6" s="42" customFormat="1" ht="15.75" thickBot="1" x14ac:dyDescent="0.3">
      <c r="A26" s="44" t="s">
        <v>107</v>
      </c>
      <c r="B26" s="45">
        <v>1980.9</v>
      </c>
      <c r="C26" s="44" t="s">
        <v>3</v>
      </c>
      <c r="D26" s="45">
        <v>19809</v>
      </c>
    </row>
    <row r="27" spans="1:6" s="42" customFormat="1" ht="15.75" thickBot="1" x14ac:dyDescent="0.3">
      <c r="A27" s="44" t="s">
        <v>111</v>
      </c>
      <c r="B27" s="45">
        <v>8121.69</v>
      </c>
      <c r="C27" s="44" t="s">
        <v>3</v>
      </c>
      <c r="D27" s="45">
        <v>19809</v>
      </c>
    </row>
    <row r="28" spans="1:6" s="42" customFormat="1" ht="15.75" thickBot="1" x14ac:dyDescent="0.3">
      <c r="A28" s="44" t="s">
        <v>112</v>
      </c>
      <c r="B28" s="45">
        <v>8517.8700000000008</v>
      </c>
      <c r="C28" s="44" t="s">
        <v>3</v>
      </c>
      <c r="D28" s="45">
        <v>19809</v>
      </c>
    </row>
    <row r="29" spans="1:6" s="13" customFormat="1" ht="44.25" customHeight="1" outlineLevel="1" thickBot="1" x14ac:dyDescent="0.3">
      <c r="A29" s="14" t="s">
        <v>14</v>
      </c>
      <c r="B29" s="30">
        <f>SUM(B30:B52)</f>
        <v>219357.55000000002</v>
      </c>
      <c r="C29" s="31"/>
      <c r="D29" s="31"/>
      <c r="E29" s="23"/>
      <c r="F29" s="23"/>
    </row>
    <row r="30" spans="1:6" s="42" customFormat="1" ht="15.75" thickBot="1" x14ac:dyDescent="0.3">
      <c r="A30" s="44" t="s">
        <v>54</v>
      </c>
      <c r="B30" s="45">
        <v>765.7</v>
      </c>
      <c r="C30" s="44" t="s">
        <v>30</v>
      </c>
      <c r="D30" s="45">
        <v>2</v>
      </c>
    </row>
    <row r="31" spans="1:6" s="42" customFormat="1" ht="15.75" thickBot="1" x14ac:dyDescent="0.3">
      <c r="A31" s="44" t="s">
        <v>64</v>
      </c>
      <c r="B31" s="45">
        <v>333.94</v>
      </c>
      <c r="C31" s="44" t="s">
        <v>30</v>
      </c>
      <c r="D31" s="45">
        <v>1</v>
      </c>
    </row>
    <row r="32" spans="1:6" s="42" customFormat="1" ht="15.75" thickBot="1" x14ac:dyDescent="0.3">
      <c r="A32" s="44" t="s">
        <v>65</v>
      </c>
      <c r="B32" s="45">
        <v>2125.0700000000002</v>
      </c>
      <c r="C32" s="44" t="s">
        <v>30</v>
      </c>
      <c r="D32" s="45">
        <v>1</v>
      </c>
    </row>
    <row r="33" spans="1:4" s="42" customFormat="1" ht="15.75" thickBot="1" x14ac:dyDescent="0.3">
      <c r="A33" s="44" t="s">
        <v>66</v>
      </c>
      <c r="B33" s="45">
        <v>941.09</v>
      </c>
      <c r="C33" s="44" t="s">
        <v>3</v>
      </c>
      <c r="D33" s="45">
        <v>0.7</v>
      </c>
    </row>
    <row r="34" spans="1:4" s="42" customFormat="1" ht="15.75" thickBot="1" x14ac:dyDescent="0.3">
      <c r="A34" s="44" t="s">
        <v>68</v>
      </c>
      <c r="B34" s="45">
        <v>198.32</v>
      </c>
      <c r="C34" s="44" t="s">
        <v>30</v>
      </c>
      <c r="D34" s="45">
        <v>1</v>
      </c>
    </row>
    <row r="35" spans="1:4" s="42" customFormat="1" ht="15.75" thickBot="1" x14ac:dyDescent="0.3">
      <c r="A35" s="44" t="s">
        <v>69</v>
      </c>
      <c r="B35" s="45">
        <v>1452</v>
      </c>
      <c r="C35" s="44" t="s">
        <v>3</v>
      </c>
      <c r="D35" s="45">
        <v>200</v>
      </c>
    </row>
    <row r="36" spans="1:4" s="42" customFormat="1" ht="15.75" thickBot="1" x14ac:dyDescent="0.3">
      <c r="A36" s="44" t="s">
        <v>37</v>
      </c>
      <c r="B36" s="45">
        <v>1471.3</v>
      </c>
      <c r="C36" s="44" t="s">
        <v>4</v>
      </c>
      <c r="D36" s="45">
        <v>5</v>
      </c>
    </row>
    <row r="37" spans="1:4" s="42" customFormat="1" ht="15.75" thickBot="1" x14ac:dyDescent="0.3">
      <c r="A37" s="44" t="s">
        <v>73</v>
      </c>
      <c r="B37" s="45">
        <v>405.18</v>
      </c>
      <c r="C37" s="44" t="s">
        <v>30</v>
      </c>
      <c r="D37" s="45">
        <v>1</v>
      </c>
    </row>
    <row r="38" spans="1:4" s="42" customFormat="1" ht="15.75" thickBot="1" x14ac:dyDescent="0.3">
      <c r="A38" s="44" t="s">
        <v>74</v>
      </c>
      <c r="B38" s="45">
        <v>2605.35</v>
      </c>
      <c r="C38" s="44" t="s">
        <v>4</v>
      </c>
      <c r="D38" s="45">
        <v>5</v>
      </c>
    </row>
    <row r="39" spans="1:4" s="42" customFormat="1" ht="15.75" thickBot="1" x14ac:dyDescent="0.3">
      <c r="A39" s="44" t="s">
        <v>80</v>
      </c>
      <c r="B39" s="45">
        <v>1641.78</v>
      </c>
      <c r="C39" s="44" t="s">
        <v>30</v>
      </c>
      <c r="D39" s="45">
        <v>1</v>
      </c>
    </row>
    <row r="40" spans="1:4" s="42" customFormat="1" ht="15.75" thickBot="1" x14ac:dyDescent="0.3">
      <c r="A40" s="44" t="s">
        <v>38</v>
      </c>
      <c r="B40" s="45">
        <v>674.52</v>
      </c>
      <c r="C40" s="44" t="s">
        <v>30</v>
      </c>
      <c r="D40" s="45">
        <v>1</v>
      </c>
    </row>
    <row r="41" spans="1:4" s="42" customFormat="1" ht="15.75" thickBot="1" x14ac:dyDescent="0.3">
      <c r="A41" s="44" t="s">
        <v>81</v>
      </c>
      <c r="B41" s="45">
        <v>1536.11</v>
      </c>
      <c r="C41" s="44" t="s">
        <v>30</v>
      </c>
      <c r="D41" s="45">
        <v>1</v>
      </c>
    </row>
    <row r="42" spans="1:4" s="42" customFormat="1" ht="15.75" thickBot="1" x14ac:dyDescent="0.3">
      <c r="A42" s="44" t="s">
        <v>40</v>
      </c>
      <c r="B42" s="45">
        <v>181998.8</v>
      </c>
      <c r="C42" s="44" t="s">
        <v>4</v>
      </c>
      <c r="D42" s="45">
        <v>134</v>
      </c>
    </row>
    <row r="43" spans="1:4" s="42" customFormat="1" ht="15.75" thickBot="1" x14ac:dyDescent="0.3">
      <c r="A43" s="44" t="s">
        <v>82</v>
      </c>
      <c r="B43" s="45">
        <v>2997.82</v>
      </c>
      <c r="C43" s="44" t="s">
        <v>30</v>
      </c>
      <c r="D43" s="45">
        <v>1</v>
      </c>
    </row>
    <row r="44" spans="1:4" s="42" customFormat="1" ht="15.75" thickBot="1" x14ac:dyDescent="0.3">
      <c r="A44" s="44" t="s">
        <v>102</v>
      </c>
      <c r="B44" s="45">
        <v>490</v>
      </c>
      <c r="C44" s="44" t="s">
        <v>30</v>
      </c>
      <c r="D44" s="45">
        <v>4</v>
      </c>
    </row>
    <row r="45" spans="1:4" s="42" customFormat="1" ht="15.75" thickBot="1" x14ac:dyDescent="0.3">
      <c r="A45" s="44" t="s">
        <v>103</v>
      </c>
      <c r="B45" s="45">
        <v>726.59</v>
      </c>
      <c r="C45" s="44" t="s">
        <v>30</v>
      </c>
      <c r="D45" s="45">
        <v>1</v>
      </c>
    </row>
    <row r="46" spans="1:4" s="42" customFormat="1" ht="15.75" thickBot="1" x14ac:dyDescent="0.3">
      <c r="A46" s="44" t="s">
        <v>41</v>
      </c>
      <c r="B46" s="45">
        <v>6622.08</v>
      </c>
      <c r="C46" s="44" t="s">
        <v>3</v>
      </c>
      <c r="D46" s="45">
        <v>24</v>
      </c>
    </row>
    <row r="47" spans="1:4" s="42" customFormat="1" ht="15.75" thickBot="1" x14ac:dyDescent="0.3">
      <c r="A47" s="44" t="s">
        <v>42</v>
      </c>
      <c r="B47" s="45">
        <v>883.44</v>
      </c>
      <c r="C47" s="44" t="s">
        <v>30</v>
      </c>
      <c r="D47" s="45">
        <v>6</v>
      </c>
    </row>
    <row r="48" spans="1:4" s="42" customFormat="1" ht="15.75" thickBot="1" x14ac:dyDescent="0.3">
      <c r="A48" s="44" t="s">
        <v>47</v>
      </c>
      <c r="B48" s="45">
        <v>5037.03</v>
      </c>
      <c r="C48" s="44" t="s">
        <v>30</v>
      </c>
      <c r="D48" s="45">
        <v>9</v>
      </c>
    </row>
    <row r="49" spans="1:4" s="42" customFormat="1" ht="15.75" thickBot="1" x14ac:dyDescent="0.3">
      <c r="A49" s="44" t="s">
        <v>114</v>
      </c>
      <c r="B49" s="45">
        <v>489.66</v>
      </c>
      <c r="C49" s="44" t="s">
        <v>30</v>
      </c>
      <c r="D49" s="45">
        <v>1</v>
      </c>
    </row>
    <row r="50" spans="1:4" s="42" customFormat="1" ht="15.75" thickBot="1" x14ac:dyDescent="0.3">
      <c r="A50" s="44" t="s">
        <v>116</v>
      </c>
      <c r="B50" s="45">
        <v>2277.9</v>
      </c>
      <c r="C50" s="44" t="s">
        <v>39</v>
      </c>
      <c r="D50" s="45">
        <v>3</v>
      </c>
    </row>
    <row r="51" spans="1:4" s="42" customFormat="1" ht="15.75" thickBot="1" x14ac:dyDescent="0.3">
      <c r="A51" s="44" t="s">
        <v>118</v>
      </c>
      <c r="B51" s="45">
        <v>357.17</v>
      </c>
      <c r="C51" s="44" t="s">
        <v>30</v>
      </c>
      <c r="D51" s="45">
        <v>1</v>
      </c>
    </row>
    <row r="52" spans="1:4" s="42" customFormat="1" ht="15.75" thickBot="1" x14ac:dyDescent="0.3">
      <c r="A52" s="44" t="s">
        <v>48</v>
      </c>
      <c r="B52" s="45">
        <v>3326.7</v>
      </c>
      <c r="C52" s="44" t="s">
        <v>30</v>
      </c>
      <c r="D52" s="45">
        <v>3</v>
      </c>
    </row>
    <row r="53" spans="1:4" s="34" customFormat="1" ht="57.75" outlineLevel="2" thickBot="1" x14ac:dyDescent="0.3">
      <c r="A53" s="14" t="s">
        <v>15</v>
      </c>
      <c r="B53" s="32">
        <f>SUM(B54:B87)</f>
        <v>152739.60999999996</v>
      </c>
      <c r="C53" s="33"/>
      <c r="D53" s="33"/>
    </row>
    <row r="54" spans="1:4" s="42" customFormat="1" ht="15.75" thickBot="1" x14ac:dyDescent="0.3">
      <c r="A54" s="44" t="s">
        <v>49</v>
      </c>
      <c r="B54" s="45">
        <v>1889.26</v>
      </c>
      <c r="C54" s="44" t="s">
        <v>30</v>
      </c>
      <c r="D54" s="45">
        <v>1</v>
      </c>
    </row>
    <row r="55" spans="1:4" s="42" customFormat="1" ht="15.75" thickBot="1" x14ac:dyDescent="0.3">
      <c r="A55" s="44" t="s">
        <v>55</v>
      </c>
      <c r="B55" s="45">
        <v>345.53</v>
      </c>
      <c r="C55" s="44" t="s">
        <v>30</v>
      </c>
      <c r="D55" s="45">
        <v>1</v>
      </c>
    </row>
    <row r="56" spans="1:4" s="42" customFormat="1" ht="15.75" thickBot="1" x14ac:dyDescent="0.3">
      <c r="A56" s="44" t="s">
        <v>56</v>
      </c>
      <c r="B56" s="45">
        <v>1624.54</v>
      </c>
      <c r="C56" s="44" t="s">
        <v>30</v>
      </c>
      <c r="D56" s="45">
        <v>2</v>
      </c>
    </row>
    <row r="57" spans="1:4" s="42" customFormat="1" ht="15.75" thickBot="1" x14ac:dyDescent="0.3">
      <c r="A57" s="44" t="s">
        <v>57</v>
      </c>
      <c r="B57" s="45">
        <v>997.47</v>
      </c>
      <c r="C57" s="44" t="s">
        <v>30</v>
      </c>
      <c r="D57" s="45">
        <v>1</v>
      </c>
    </row>
    <row r="58" spans="1:4" s="42" customFormat="1" ht="15.75" thickBot="1" x14ac:dyDescent="0.3">
      <c r="A58" s="44" t="s">
        <v>58</v>
      </c>
      <c r="B58" s="45">
        <v>710.68</v>
      </c>
      <c r="C58" s="44" t="s">
        <v>30</v>
      </c>
      <c r="D58" s="45">
        <v>1</v>
      </c>
    </row>
    <row r="59" spans="1:4" s="42" customFormat="1" ht="15.75" thickBot="1" x14ac:dyDescent="0.3">
      <c r="A59" s="44" t="s">
        <v>60</v>
      </c>
      <c r="B59" s="45">
        <v>1810.31</v>
      </c>
      <c r="C59" s="44" t="s">
        <v>32</v>
      </c>
      <c r="D59" s="45">
        <v>1</v>
      </c>
    </row>
    <row r="60" spans="1:4" s="42" customFormat="1" ht="15.75" thickBot="1" x14ac:dyDescent="0.3">
      <c r="A60" s="44" t="s">
        <v>35</v>
      </c>
      <c r="B60" s="45">
        <v>843.48</v>
      </c>
      <c r="C60" s="44" t="s">
        <v>34</v>
      </c>
      <c r="D60" s="45">
        <v>1</v>
      </c>
    </row>
    <row r="61" spans="1:4" s="42" customFormat="1" ht="15.75" thickBot="1" x14ac:dyDescent="0.3">
      <c r="A61" s="44" t="s">
        <v>63</v>
      </c>
      <c r="B61" s="45">
        <v>937.64</v>
      </c>
      <c r="C61" s="44" t="s">
        <v>30</v>
      </c>
      <c r="D61" s="45">
        <v>2</v>
      </c>
    </row>
    <row r="62" spans="1:4" s="42" customFormat="1" ht="15.75" thickBot="1" x14ac:dyDescent="0.3">
      <c r="A62" s="44" t="s">
        <v>63</v>
      </c>
      <c r="B62" s="45">
        <v>1875.28</v>
      </c>
      <c r="C62" s="44" t="s">
        <v>30</v>
      </c>
      <c r="D62" s="45">
        <v>4</v>
      </c>
    </row>
    <row r="63" spans="1:4" s="42" customFormat="1" ht="15.75" thickBot="1" x14ac:dyDescent="0.3">
      <c r="A63" s="44" t="s">
        <v>36</v>
      </c>
      <c r="B63" s="45">
        <v>1117.43</v>
      </c>
      <c r="C63" s="44" t="s">
        <v>30</v>
      </c>
      <c r="D63" s="45">
        <v>1</v>
      </c>
    </row>
    <row r="64" spans="1:4" s="42" customFormat="1" ht="15.75" thickBot="1" x14ac:dyDescent="0.3">
      <c r="A64" s="44" t="s">
        <v>31</v>
      </c>
      <c r="B64" s="45">
        <v>19825.5</v>
      </c>
      <c r="C64" s="44" t="s">
        <v>4</v>
      </c>
      <c r="D64" s="45">
        <v>30</v>
      </c>
    </row>
    <row r="65" spans="1:4" s="42" customFormat="1" ht="15.75" thickBot="1" x14ac:dyDescent="0.3">
      <c r="A65" s="44" t="s">
        <v>70</v>
      </c>
      <c r="B65" s="45">
        <v>390.26</v>
      </c>
      <c r="C65" s="44" t="s">
        <v>30</v>
      </c>
      <c r="D65" s="45">
        <v>1</v>
      </c>
    </row>
    <row r="66" spans="1:4" s="42" customFormat="1" ht="15.75" thickBot="1" x14ac:dyDescent="0.3">
      <c r="A66" s="44" t="s">
        <v>71</v>
      </c>
      <c r="B66" s="45">
        <v>3399.73</v>
      </c>
      <c r="C66" s="44" t="s">
        <v>32</v>
      </c>
      <c r="D66" s="45">
        <v>1</v>
      </c>
    </row>
    <row r="67" spans="1:4" s="42" customFormat="1" ht="15.75" thickBot="1" x14ac:dyDescent="0.3">
      <c r="A67" s="44" t="s">
        <v>72</v>
      </c>
      <c r="B67" s="45">
        <v>2769.19</v>
      </c>
      <c r="C67" s="44" t="s">
        <v>34</v>
      </c>
      <c r="D67" s="45">
        <v>1</v>
      </c>
    </row>
    <row r="68" spans="1:4" s="42" customFormat="1" ht="15.75" thickBot="1" x14ac:dyDescent="0.3">
      <c r="A68" s="44" t="s">
        <v>75</v>
      </c>
      <c r="B68" s="45">
        <v>4838.24</v>
      </c>
      <c r="C68" s="44" t="s">
        <v>30</v>
      </c>
      <c r="D68" s="45">
        <v>2</v>
      </c>
    </row>
    <row r="69" spans="1:4" s="42" customFormat="1" ht="15.75" thickBot="1" x14ac:dyDescent="0.3">
      <c r="A69" s="44" t="s">
        <v>76</v>
      </c>
      <c r="B69" s="45">
        <v>847.16</v>
      </c>
      <c r="C69" s="44" t="s">
        <v>30</v>
      </c>
      <c r="D69" s="45">
        <v>1</v>
      </c>
    </row>
    <row r="70" spans="1:4" s="42" customFormat="1" ht="15.75" thickBot="1" x14ac:dyDescent="0.3">
      <c r="A70" s="44" t="s">
        <v>77</v>
      </c>
      <c r="B70" s="45">
        <v>35000</v>
      </c>
      <c r="C70" s="44" t="s">
        <v>34</v>
      </c>
      <c r="D70" s="45">
        <v>1</v>
      </c>
    </row>
    <row r="71" spans="1:4" s="42" customFormat="1" ht="15.75" thickBot="1" x14ac:dyDescent="0.3">
      <c r="A71" s="44" t="s">
        <v>78</v>
      </c>
      <c r="B71" s="45">
        <v>6314.68</v>
      </c>
      <c r="C71" s="44" t="s">
        <v>79</v>
      </c>
      <c r="D71" s="45">
        <v>4</v>
      </c>
    </row>
    <row r="72" spans="1:4" s="42" customFormat="1" ht="15.75" thickBot="1" x14ac:dyDescent="0.3">
      <c r="A72" s="44" t="s">
        <v>84</v>
      </c>
      <c r="B72" s="45">
        <v>15007.72</v>
      </c>
      <c r="C72" s="44" t="s">
        <v>85</v>
      </c>
      <c r="D72" s="45">
        <v>19</v>
      </c>
    </row>
    <row r="73" spans="1:4" s="42" customFormat="1" ht="15.75" thickBot="1" x14ac:dyDescent="0.3">
      <c r="A73" s="44" t="s">
        <v>86</v>
      </c>
      <c r="B73" s="45">
        <v>2297.7600000000002</v>
      </c>
      <c r="C73" s="44" t="s">
        <v>34</v>
      </c>
      <c r="D73" s="45">
        <v>2</v>
      </c>
    </row>
    <row r="74" spans="1:4" s="42" customFormat="1" ht="15.75" thickBot="1" x14ac:dyDescent="0.3">
      <c r="A74" s="44" t="s">
        <v>87</v>
      </c>
      <c r="B74" s="45">
        <v>3527.19</v>
      </c>
      <c r="C74" s="44" t="s">
        <v>30</v>
      </c>
      <c r="D74" s="45">
        <v>1</v>
      </c>
    </row>
    <row r="75" spans="1:4" s="42" customFormat="1" ht="15.75" thickBot="1" x14ac:dyDescent="0.3">
      <c r="A75" s="44" t="s">
        <v>88</v>
      </c>
      <c r="B75" s="45">
        <v>2608.04</v>
      </c>
      <c r="C75" s="44" t="s">
        <v>30</v>
      </c>
      <c r="D75" s="45">
        <v>2</v>
      </c>
    </row>
    <row r="76" spans="1:4" s="42" customFormat="1" ht="15.75" thickBot="1" x14ac:dyDescent="0.3">
      <c r="A76" s="44" t="s">
        <v>89</v>
      </c>
      <c r="B76" s="45">
        <v>1570.75</v>
      </c>
      <c r="C76" s="44" t="s">
        <v>30</v>
      </c>
      <c r="D76" s="45">
        <v>1</v>
      </c>
    </row>
    <row r="77" spans="1:4" s="42" customFormat="1" ht="15.75" thickBot="1" x14ac:dyDescent="0.3">
      <c r="A77" s="44" t="s">
        <v>90</v>
      </c>
      <c r="B77" s="45">
        <v>10295.75</v>
      </c>
      <c r="C77" s="44" t="s">
        <v>91</v>
      </c>
      <c r="D77" s="45">
        <v>1</v>
      </c>
    </row>
    <row r="78" spans="1:4" s="42" customFormat="1" ht="15.75" thickBot="1" x14ac:dyDescent="0.3">
      <c r="A78" s="44" t="s">
        <v>104</v>
      </c>
      <c r="B78" s="45">
        <v>3198.18</v>
      </c>
      <c r="C78" s="44" t="s">
        <v>105</v>
      </c>
      <c r="D78" s="45">
        <v>3</v>
      </c>
    </row>
    <row r="79" spans="1:4" s="42" customFormat="1" ht="15.75" thickBot="1" x14ac:dyDescent="0.3">
      <c r="A79" s="44" t="s">
        <v>25</v>
      </c>
      <c r="B79" s="45">
        <v>854.44</v>
      </c>
      <c r="C79" s="44" t="s">
        <v>30</v>
      </c>
      <c r="D79" s="45">
        <v>2</v>
      </c>
    </row>
    <row r="80" spans="1:4" s="42" customFormat="1" ht="15.75" thickBot="1" x14ac:dyDescent="0.3">
      <c r="A80" s="44" t="s">
        <v>108</v>
      </c>
      <c r="B80" s="45">
        <v>7173.33</v>
      </c>
      <c r="C80" s="44" t="s">
        <v>30</v>
      </c>
      <c r="D80" s="45">
        <v>3</v>
      </c>
    </row>
    <row r="81" spans="1:4" s="42" customFormat="1" ht="15.75" thickBot="1" x14ac:dyDescent="0.3">
      <c r="A81" s="44" t="s">
        <v>110</v>
      </c>
      <c r="B81" s="45">
        <v>11588.04</v>
      </c>
      <c r="C81" s="44" t="s">
        <v>79</v>
      </c>
      <c r="D81" s="45">
        <v>6</v>
      </c>
    </row>
    <row r="82" spans="1:4" s="42" customFormat="1" ht="15.75" thickBot="1" x14ac:dyDescent="0.3">
      <c r="A82" s="44" t="s">
        <v>113</v>
      </c>
      <c r="B82" s="45">
        <v>1555.72</v>
      </c>
      <c r="C82" s="44" t="s">
        <v>4</v>
      </c>
      <c r="D82" s="45">
        <v>2</v>
      </c>
    </row>
    <row r="83" spans="1:4" s="42" customFormat="1" ht="15.75" thickBot="1" x14ac:dyDescent="0.3">
      <c r="A83" s="44" t="s">
        <v>43</v>
      </c>
      <c r="B83" s="45">
        <v>255.27</v>
      </c>
      <c r="C83" s="44" t="s">
        <v>44</v>
      </c>
      <c r="D83" s="45">
        <v>1</v>
      </c>
    </row>
    <row r="84" spans="1:4" s="42" customFormat="1" ht="15.75" thickBot="1" x14ac:dyDescent="0.3">
      <c r="A84" s="44" t="s">
        <v>45</v>
      </c>
      <c r="B84" s="45">
        <v>1177.68</v>
      </c>
      <c r="C84" s="44" t="s">
        <v>46</v>
      </c>
      <c r="D84" s="45">
        <v>3</v>
      </c>
    </row>
    <row r="85" spans="1:4" s="42" customFormat="1" ht="15.75" thickBot="1" x14ac:dyDescent="0.3">
      <c r="A85" s="44" t="s">
        <v>115</v>
      </c>
      <c r="B85" s="45">
        <v>1686.96</v>
      </c>
      <c r="C85" s="44" t="s">
        <v>34</v>
      </c>
      <c r="D85" s="45">
        <v>2</v>
      </c>
    </row>
    <row r="86" spans="1:4" s="42" customFormat="1" ht="15.75" thickBot="1" x14ac:dyDescent="0.3">
      <c r="A86" s="44" t="s">
        <v>117</v>
      </c>
      <c r="B86" s="45">
        <v>1694.32</v>
      </c>
      <c r="C86" s="44" t="s">
        <v>30</v>
      </c>
      <c r="D86" s="45">
        <v>2</v>
      </c>
    </row>
    <row r="87" spans="1:4" s="42" customFormat="1" ht="15.75" thickBot="1" x14ac:dyDescent="0.3">
      <c r="A87" s="44" t="s">
        <v>109</v>
      </c>
      <c r="B87" s="45">
        <v>2712.08</v>
      </c>
      <c r="C87" s="44" t="s">
        <v>34</v>
      </c>
      <c r="D87" s="45">
        <v>1</v>
      </c>
    </row>
    <row r="88" spans="1:4" s="34" customFormat="1" ht="28.5" outlineLevel="2" x14ac:dyDescent="0.25">
      <c r="A88" s="14" t="s">
        <v>20</v>
      </c>
      <c r="B88" s="32">
        <v>0</v>
      </c>
      <c r="C88" s="33"/>
      <c r="D88" s="33"/>
    </row>
    <row r="89" spans="1:4" s="34" customFormat="1" ht="28.5" outlineLevel="2" x14ac:dyDescent="0.25">
      <c r="A89" s="14" t="s">
        <v>21</v>
      </c>
      <c r="B89" s="32">
        <v>0</v>
      </c>
      <c r="C89" s="33"/>
      <c r="D89" s="33"/>
    </row>
    <row r="90" spans="1:4" s="34" customFormat="1" ht="28.5" outlineLevel="2" x14ac:dyDescent="0.25">
      <c r="A90" s="14" t="s">
        <v>22</v>
      </c>
      <c r="B90" s="32">
        <v>0</v>
      </c>
      <c r="C90" s="33"/>
      <c r="D90" s="33"/>
    </row>
    <row r="91" spans="1:4" s="34" customFormat="1" ht="29.25" outlineLevel="2" thickBot="1" x14ac:dyDescent="0.3">
      <c r="A91" s="14" t="s">
        <v>23</v>
      </c>
      <c r="B91" s="32">
        <f>B92</f>
        <v>0</v>
      </c>
      <c r="C91" s="33"/>
      <c r="D91" s="33"/>
    </row>
    <row r="92" spans="1:4" s="42" customFormat="1" ht="15.75" thickBot="1" x14ac:dyDescent="0.3">
      <c r="A92" s="44"/>
      <c r="B92" s="45"/>
      <c r="C92" s="44"/>
      <c r="D92" s="45"/>
    </row>
    <row r="93" spans="1:4" s="34" customFormat="1" ht="29.25" outlineLevel="2" thickBot="1" x14ac:dyDescent="0.3">
      <c r="A93" s="14" t="s">
        <v>24</v>
      </c>
      <c r="B93" s="32">
        <f>B94+B95</f>
        <v>11786.36</v>
      </c>
      <c r="C93" s="33"/>
      <c r="D93" s="33"/>
    </row>
    <row r="94" spans="1:4" s="42" customFormat="1" ht="15.75" thickBot="1" x14ac:dyDescent="0.3">
      <c r="A94" s="44" t="s">
        <v>94</v>
      </c>
      <c r="B94" s="45">
        <v>5447.48</v>
      </c>
      <c r="C94" s="44" t="s">
        <v>3</v>
      </c>
      <c r="D94" s="45">
        <v>19809</v>
      </c>
    </row>
    <row r="95" spans="1:4" s="42" customFormat="1" ht="15.75" thickBot="1" x14ac:dyDescent="0.3">
      <c r="A95" s="44" t="s">
        <v>95</v>
      </c>
      <c r="B95" s="45">
        <v>6338.88</v>
      </c>
      <c r="C95" s="44" t="s">
        <v>3</v>
      </c>
      <c r="D95" s="45">
        <v>19809</v>
      </c>
    </row>
    <row r="96" spans="1:4" s="34" customFormat="1" ht="29.25" outlineLevel="2" thickBot="1" x14ac:dyDescent="0.3">
      <c r="A96" s="14" t="s">
        <v>16</v>
      </c>
      <c r="B96" s="32">
        <f>B97+B98</f>
        <v>41757.370000000003</v>
      </c>
      <c r="C96" s="33"/>
      <c r="D96" s="33"/>
    </row>
    <row r="97" spans="1:4" s="42" customFormat="1" ht="15.75" thickBot="1" x14ac:dyDescent="0.3">
      <c r="A97" s="44" t="s">
        <v>92</v>
      </c>
      <c r="B97" s="45">
        <v>19967.47</v>
      </c>
      <c r="C97" s="44" t="s">
        <v>3</v>
      </c>
      <c r="D97" s="45">
        <v>19809</v>
      </c>
    </row>
    <row r="98" spans="1:4" s="42" customFormat="1" ht="15.75" thickBot="1" x14ac:dyDescent="0.3">
      <c r="A98" s="44" t="s">
        <v>93</v>
      </c>
      <c r="B98" s="45">
        <v>21789.9</v>
      </c>
      <c r="C98" s="44" t="s">
        <v>3</v>
      </c>
      <c r="D98" s="45">
        <v>19809</v>
      </c>
    </row>
    <row r="99" spans="1:4" s="34" customFormat="1" ht="43.5" outlineLevel="2" thickBot="1" x14ac:dyDescent="0.3">
      <c r="A99" s="14" t="s">
        <v>17</v>
      </c>
      <c r="B99" s="32">
        <f>B100+B101</f>
        <v>8493.23</v>
      </c>
      <c r="C99" s="33"/>
      <c r="D99" s="33"/>
    </row>
    <row r="100" spans="1:4" s="42" customFormat="1" ht="15.75" thickBot="1" x14ac:dyDescent="0.3">
      <c r="A100" s="44" t="s">
        <v>52</v>
      </c>
      <c r="B100" s="45">
        <v>4994.6099999999997</v>
      </c>
      <c r="C100" s="44" t="s">
        <v>3</v>
      </c>
      <c r="D100" s="45">
        <v>3008.8</v>
      </c>
    </row>
    <row r="101" spans="1:4" s="42" customFormat="1" ht="15.75" thickBot="1" x14ac:dyDescent="0.3">
      <c r="A101" s="44" t="s">
        <v>53</v>
      </c>
      <c r="B101" s="45">
        <v>3498.62</v>
      </c>
      <c r="C101" s="44" t="s">
        <v>3</v>
      </c>
      <c r="D101" s="45">
        <v>2107.6</v>
      </c>
    </row>
    <row r="102" spans="1:4" s="34" customFormat="1" ht="57.75" outlineLevel="2" thickBot="1" x14ac:dyDescent="0.3">
      <c r="A102" s="14" t="s">
        <v>18</v>
      </c>
      <c r="B102" s="32">
        <f>SUM(B103:B109)</f>
        <v>137869.19</v>
      </c>
      <c r="C102" s="33"/>
      <c r="D102" s="33"/>
    </row>
    <row r="103" spans="1:4" s="42" customFormat="1" ht="15.75" thickBot="1" x14ac:dyDescent="0.3">
      <c r="A103" s="44" t="s">
        <v>59</v>
      </c>
      <c r="B103" s="45">
        <v>751.89</v>
      </c>
      <c r="C103" s="44" t="s">
        <v>30</v>
      </c>
      <c r="D103" s="45">
        <v>3</v>
      </c>
    </row>
    <row r="104" spans="1:4" s="42" customFormat="1" ht="15.75" thickBot="1" x14ac:dyDescent="0.3">
      <c r="A104" s="44" t="s">
        <v>61</v>
      </c>
      <c r="B104" s="45">
        <v>336.75</v>
      </c>
      <c r="C104" s="44" t="s">
        <v>3</v>
      </c>
      <c r="D104" s="45">
        <v>19809</v>
      </c>
    </row>
    <row r="105" spans="1:4" s="42" customFormat="1" ht="15.75" thickBot="1" x14ac:dyDescent="0.3">
      <c r="A105" s="44" t="s">
        <v>62</v>
      </c>
      <c r="B105" s="45">
        <v>336.75</v>
      </c>
      <c r="C105" s="44" t="s">
        <v>3</v>
      </c>
      <c r="D105" s="45">
        <v>19809</v>
      </c>
    </row>
    <row r="106" spans="1:4" s="42" customFormat="1" ht="15.75" thickBot="1" x14ac:dyDescent="0.3">
      <c r="A106" s="44" t="s">
        <v>83</v>
      </c>
      <c r="B106" s="45">
        <v>5385</v>
      </c>
      <c r="C106" s="44" t="s">
        <v>30</v>
      </c>
      <c r="D106" s="45">
        <v>3</v>
      </c>
    </row>
    <row r="107" spans="1:4" s="42" customFormat="1" ht="15.75" thickBot="1" x14ac:dyDescent="0.3">
      <c r="A107" s="44" t="s">
        <v>125</v>
      </c>
      <c r="B107" s="45">
        <v>4952.6400000000003</v>
      </c>
      <c r="C107" s="44" t="s">
        <v>3</v>
      </c>
      <c r="D107" s="45">
        <v>924</v>
      </c>
    </row>
    <row r="108" spans="1:4" s="42" customFormat="1" ht="15.75" thickBot="1" x14ac:dyDescent="0.3">
      <c r="A108" s="44" t="s">
        <v>98</v>
      </c>
      <c r="B108" s="45">
        <v>59746.04</v>
      </c>
      <c r="C108" s="44" t="s">
        <v>3</v>
      </c>
      <c r="D108" s="45">
        <v>19809.7</v>
      </c>
    </row>
    <row r="109" spans="1:4" s="42" customFormat="1" ht="15.75" thickBot="1" x14ac:dyDescent="0.3">
      <c r="A109" s="44" t="s">
        <v>99</v>
      </c>
      <c r="B109" s="45">
        <v>66360.12</v>
      </c>
      <c r="C109" s="44" t="s">
        <v>3</v>
      </c>
      <c r="D109" s="45">
        <v>19809</v>
      </c>
    </row>
    <row r="110" spans="1:4" s="38" customFormat="1" ht="14.25" x14ac:dyDescent="0.2">
      <c r="A110" s="40" t="s">
        <v>28</v>
      </c>
      <c r="B110" s="41">
        <f>B111</f>
        <v>4860</v>
      </c>
      <c r="C110" s="40"/>
      <c r="D110" s="40"/>
    </row>
    <row r="111" spans="1:4" s="34" customFormat="1" ht="42" customHeight="1" outlineLevel="2" x14ac:dyDescent="0.25">
      <c r="A111" s="39" t="s">
        <v>29</v>
      </c>
      <c r="B111" s="35">
        <f>D111*5*12</f>
        <v>4860</v>
      </c>
      <c r="C111" s="28" t="s">
        <v>5</v>
      </c>
      <c r="D111" s="35">
        <v>81</v>
      </c>
    </row>
    <row r="112" spans="1:4" s="34" customFormat="1" outlineLevel="2" x14ac:dyDescent="0.25">
      <c r="A112" s="36" t="s">
        <v>126</v>
      </c>
      <c r="B112" s="32">
        <f>B13++B16+B19+B21+B29+B53+B88+B89+B91+B93+B96+B99+B102</f>
        <v>861411.55</v>
      </c>
      <c r="C112" s="33" t="s">
        <v>33</v>
      </c>
      <c r="D112" s="33"/>
    </row>
    <row r="113" spans="1:5" s="34" customFormat="1" outlineLevel="2" x14ac:dyDescent="0.25">
      <c r="A113" s="36" t="s">
        <v>127</v>
      </c>
      <c r="B113" s="32">
        <f>B112*1.2+B110</f>
        <v>1038553.86</v>
      </c>
      <c r="C113" s="33" t="s">
        <v>33</v>
      </c>
      <c r="D113" s="33"/>
    </row>
    <row r="114" spans="1:5" s="34" customFormat="1" outlineLevel="2" x14ac:dyDescent="0.25">
      <c r="A114" s="36" t="s">
        <v>128</v>
      </c>
      <c r="B114" s="32">
        <f>B6+B9-B113+B4</f>
        <v>131397.43300000019</v>
      </c>
      <c r="C114" s="33" t="s">
        <v>33</v>
      </c>
      <c r="D114" s="33"/>
    </row>
    <row r="115" spans="1:5" s="3" customFormat="1" outlineLevel="2" x14ac:dyDescent="0.25">
      <c r="A115" s="6"/>
      <c r="B115" s="8"/>
      <c r="C115" s="8"/>
      <c r="D115" s="8"/>
    </row>
    <row r="116" spans="1:5" x14ac:dyDescent="0.25">
      <c r="A116" s="5"/>
      <c r="B116" s="9"/>
      <c r="C116" s="10"/>
      <c r="D116" s="10"/>
    </row>
    <row r="117" spans="1:5" x14ac:dyDescent="0.25">
      <c r="A117" s="7"/>
      <c r="B117" s="11"/>
      <c r="C117" s="11"/>
      <c r="D117" s="11"/>
    </row>
    <row r="118" spans="1:5" s="3" customFormat="1" outlineLevel="2" x14ac:dyDescent="0.25">
      <c r="A118" s="6"/>
      <c r="B118" s="8"/>
      <c r="C118" s="8"/>
      <c r="D118" s="8"/>
    </row>
    <row r="119" spans="1:5" x14ac:dyDescent="0.25">
      <c r="A119" s="5"/>
      <c r="B119" s="9"/>
      <c r="C119" s="10"/>
      <c r="D119" s="10"/>
      <c r="E119" s="2"/>
    </row>
    <row r="120" spans="1:5" ht="16.5" customHeight="1" x14ac:dyDescent="0.25">
      <c r="A120" s="5"/>
      <c r="B120" s="9"/>
      <c r="C120" s="10"/>
      <c r="D120" s="10"/>
    </row>
    <row r="121" spans="1:5" x14ac:dyDescent="0.25">
      <c r="A121" s="5"/>
      <c r="B121" s="9"/>
      <c r="C121" s="10"/>
      <c r="D121" s="10"/>
    </row>
    <row r="122" spans="1:5" x14ac:dyDescent="0.25">
      <c r="A122" s="5"/>
      <c r="B122" s="9"/>
      <c r="C122" s="9"/>
      <c r="D122" s="10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2022-10-31T04:40:09Z</cp:lastPrinted>
  <dcterms:created xsi:type="dcterms:W3CDTF">2016-03-18T02:51:51Z</dcterms:created>
  <dcterms:modified xsi:type="dcterms:W3CDTF">2023-03-09T00:54:34Z</dcterms:modified>
</cp:coreProperties>
</file>